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F26" i="1"/>
  <c r="F21" i="1"/>
  <c r="E21" i="1"/>
  <c r="F12" i="1"/>
  <c r="E12" i="1"/>
  <c r="F37" i="1"/>
  <c r="E37" i="1"/>
  <c r="F35" i="1"/>
  <c r="E35" i="1"/>
  <c r="F33" i="1"/>
  <c r="E33" i="1"/>
  <c r="F31" i="1"/>
  <c r="E31" i="1"/>
  <c r="F29" i="1"/>
  <c r="E29" i="1"/>
  <c r="F27" i="1"/>
  <c r="E27" i="1"/>
  <c r="F24" i="1"/>
  <c r="E24" i="1"/>
  <c r="F22" i="1"/>
  <c r="E22" i="1"/>
  <c r="F19" i="1"/>
  <c r="E19" i="1"/>
  <c r="F17" i="1"/>
  <c r="E17" i="1"/>
  <c r="F15" i="1"/>
  <c r="E15" i="1"/>
  <c r="F13" i="1"/>
  <c r="E13" i="1"/>
  <c r="F39" i="1" l="1"/>
  <c r="F41" i="1" s="1"/>
  <c r="E39" i="1"/>
  <c r="E41" i="1" s="1"/>
</calcChain>
</file>

<file path=xl/sharedStrings.xml><?xml version="1.0" encoding="utf-8"?>
<sst xmlns="http://schemas.openxmlformats.org/spreadsheetml/2006/main" count="59" uniqueCount="41">
  <si>
    <t>к решению Муниципального Совета</t>
  </si>
  <si>
    <t>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</si>
  <si>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2020 и 2021 годов</t>
  </si>
  <si>
    <t>Наименование</t>
  </si>
  <si>
    <t>Код классификации</t>
  </si>
  <si>
    <t>Вид расходов</t>
  </si>
  <si>
    <t>2020 год (руб.)</t>
  </si>
  <si>
    <t>2021 год     (руб.)</t>
  </si>
  <si>
    <t>Итого</t>
  </si>
  <si>
    <t>Условно утвержденные расходы</t>
  </si>
  <si>
    <t>Всего</t>
  </si>
  <si>
    <t>от  11.12.2018   № 21</t>
  </si>
  <si>
    <t>Приложение 3</t>
  </si>
  <si>
    <t xml:space="preserve">Приложение 5.2. 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</si>
  <si>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</si>
  <si>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02.0.00.00000</t>
  </si>
  <si>
    <t>Иные межбюджетные трансферты по заключенному соглашению на выполнение полномочия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</si>
  <si>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</si>
  <si>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</si>
  <si>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</si>
  <si>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Муниципальная программа «Жилищно-коммунальное хозяйство городского поселения Мышкин на 2017-2019 годы»</t>
  </si>
  <si>
    <t>04.0.00.00000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</si>
  <si>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</si>
  <si>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</si>
  <si>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</si>
  <si>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05.0.00.00000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</si>
  <si>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</si>
  <si>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</si>
  <si>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</si>
  <si>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</si>
  <si>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</si>
  <si>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</si>
  <si>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Иные межбюджетные трансферты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</si>
  <si>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</si>
  <si>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</si>
  <si>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 xml:space="preserve">Участие в предупреждении и ликвидации последствий чрезвычайных ситуаций в границах поселения </t>
  </si>
  <si>
    <t>Утверждение генеральных планов, планов землепользования и застройки</t>
  </si>
  <si>
    <t>Организация библиотечного обслуживанию населения, комплектование и обеспечение сохранности библиотечных фондов библиотек поселения</t>
  </si>
  <si>
    <t>Организация и осуществление мероприятий по работе с детьми и молодежью в поселении</t>
  </si>
  <si>
    <t>Создание условий для организации досуга и обеспечение жителей поселений услугами организаций культуры</t>
  </si>
  <si>
    <t xml:space="preserve">от  30.12.2019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</si>
</sst>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4" fontId="0" fillId="0" borderId="0" xfId="0" applyNumberForma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1" fillId="0" borderId="7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0" fillId="0" borderId="14" xfId="0" applyBorder="1"/>
    <xf numFmtId="4" fontId="5" fillId="0" borderId="1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0" fillId="0" borderId="16" xfId="0" applyBorder="1"/>
    <xf numFmtId="4" fontId="6" fillId="0" borderId="16" xfId="0" applyNumberFormat="1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0" fontId="0" fillId="0" borderId="0" xfId="0"/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Normal="100" workbookViewId="0">
      <selection activeCell="J2" sqref="J2"/>
    </sheetView>
  </sheetViews>
  <sheetFormatPr defaultRowHeight="15" x14ac:dyDescent="0.25"/>
  <cols>
    <col min="1" max="1" width="43" customWidth="1"/>
    <col min="3" max="3" width="4.28515625" customWidth="1"/>
    <col min="4" max="4" width="9.85546875" customWidth="1"/>
    <col min="5" max="5" width="12.85546875" customWidth="1"/>
    <col min="6" max="6" width="12.5703125" customWidth="1"/>
    <col min="9" max="9" width="11.42578125" bestFit="1" customWidth="1"/>
  </cols>
  <sheetData>
    <row r="1" spans="1:6" x14ac:dyDescent="0.25">
      <c r="A1" s="1"/>
      <c r="B1" s="1"/>
      <c r="C1" s="1"/>
      <c r="D1" s="50" t="s">
        <v>12</v>
      </c>
      <c r="E1" s="50"/>
      <c r="F1" s="50"/>
    </row>
    <row r="2" spans="1:6" x14ac:dyDescent="0.25">
      <c r="B2" s="51" t="s">
        <v>0</v>
      </c>
      <c r="C2" s="51"/>
      <c r="D2" s="51"/>
      <c r="E2" s="51"/>
      <c r="F2" s="51"/>
    </row>
    <row r="3" spans="1:6" x14ac:dyDescent="0.25">
      <c r="C3" s="50" t="s">
        <v>1</v>
      </c>
      <c r="D3" s="50"/>
      <c r="E3" s="50"/>
      <c r="F3" s="50"/>
    </row>
    <row r="4" spans="1:6" x14ac:dyDescent="0.25">
      <c r="C4" s="50" t="s">
        <v>40</v>
      </c>
      <c r="D4" s="50"/>
      <c r="E4" s="50"/>
      <c r="F4" s="50"/>
    </row>
    <row r="5" spans="1:6" ht="15.75" customHeight="1" x14ac:dyDescent="0.25">
      <c r="B5" s="53" t="s">
        <v>13</v>
      </c>
      <c r="C5" s="54"/>
      <c r="D5" s="54"/>
      <c r="E5" s="54"/>
      <c r="F5" s="54"/>
    </row>
    <row r="6" spans="1:6" s="25" customFormat="1" ht="15.75" customHeight="1" x14ac:dyDescent="0.25">
      <c r="B6" s="53" t="s">
        <v>0</v>
      </c>
      <c r="C6" s="53"/>
      <c r="D6" s="53"/>
      <c r="E6" s="53"/>
      <c r="F6" s="53"/>
    </row>
    <row r="7" spans="1:6" s="25" customFormat="1" ht="15.75" customHeight="1" x14ac:dyDescent="0.25">
      <c r="B7" s="53" t="s">
        <v>1</v>
      </c>
      <c r="C7" s="53"/>
      <c r="D7" s="53"/>
      <c r="E7" s="53"/>
      <c r="F7" s="53"/>
    </row>
    <row r="8" spans="1:6" s="25" customFormat="1" ht="15.75" customHeight="1" x14ac:dyDescent="0.25">
      <c r="B8" s="53" t="s">
        <v>11</v>
      </c>
      <c r="C8" s="53"/>
      <c r="D8" s="53"/>
      <c r="E8" s="53"/>
      <c r="F8" s="53"/>
    </row>
    <row r="9" spans="1:6" ht="63.75" customHeight="1" x14ac:dyDescent="0.25">
      <c r="A9" s="52" t="s">
        <v>2</v>
      </c>
      <c r="B9" s="52"/>
      <c r="C9" s="52"/>
      <c r="D9" s="52"/>
      <c r="E9" s="52"/>
      <c r="F9" s="52"/>
    </row>
    <row r="10" spans="1:6" ht="15.75" thickBot="1" x14ac:dyDescent="0.3">
      <c r="A10" s="3"/>
      <c r="E10" s="2"/>
      <c r="F10" s="2"/>
    </row>
    <row r="11" spans="1:6" ht="26.25" thickBot="1" x14ac:dyDescent="0.3">
      <c r="A11" s="4" t="s">
        <v>3</v>
      </c>
      <c r="B11" s="48" t="s">
        <v>4</v>
      </c>
      <c r="C11" s="49"/>
      <c r="D11" s="5" t="s">
        <v>5</v>
      </c>
      <c r="E11" s="6" t="s">
        <v>6</v>
      </c>
      <c r="F11" s="6" t="s">
        <v>7</v>
      </c>
    </row>
    <row r="12" spans="1:6" s="25" customFormat="1" ht="64.5" customHeight="1" thickBot="1" x14ac:dyDescent="0.3">
      <c r="A12" s="7" t="s">
        <v>14</v>
      </c>
      <c r="B12" s="46" t="s">
        <v>15</v>
      </c>
      <c r="C12" s="47"/>
      <c r="D12" s="26"/>
      <c r="E12" s="8">
        <f>E13+E17+E15+E19</f>
        <v>0</v>
      </c>
      <c r="F12" s="12">
        <f>F13+F17+F15+F19</f>
        <v>0</v>
      </c>
    </row>
    <row r="13" spans="1:6" ht="90" thickBot="1" x14ac:dyDescent="0.3">
      <c r="A13" s="28" t="s">
        <v>16</v>
      </c>
      <c r="B13" s="39" t="s">
        <v>17</v>
      </c>
      <c r="C13" s="40"/>
      <c r="D13" s="29"/>
      <c r="E13" s="30">
        <f>E14</f>
        <v>-50823</v>
      </c>
      <c r="F13" s="31">
        <f>F14</f>
        <v>-50823</v>
      </c>
    </row>
    <row r="14" spans="1:6" s="25" customFormat="1" ht="15.75" thickBot="1" x14ac:dyDescent="0.3">
      <c r="A14" s="28" t="s">
        <v>32</v>
      </c>
      <c r="B14" s="39"/>
      <c r="C14" s="40"/>
      <c r="D14" s="32">
        <v>500</v>
      </c>
      <c r="E14" s="30">
        <v>-50823</v>
      </c>
      <c r="F14" s="31">
        <v>-50823</v>
      </c>
    </row>
    <row r="15" spans="1:6" s="25" customFormat="1" ht="64.5" thickBot="1" x14ac:dyDescent="0.3">
      <c r="A15" s="28" t="s">
        <v>34</v>
      </c>
      <c r="B15" s="39" t="s">
        <v>17</v>
      </c>
      <c r="C15" s="40"/>
      <c r="D15" s="32"/>
      <c r="E15" s="30">
        <f>E16</f>
        <v>50823</v>
      </c>
      <c r="F15" s="31">
        <f>F16</f>
        <v>50823</v>
      </c>
    </row>
    <row r="16" spans="1:6" ht="15.75" thickBot="1" x14ac:dyDescent="0.3">
      <c r="A16" s="9" t="s">
        <v>33</v>
      </c>
      <c r="B16" s="39"/>
      <c r="C16" s="40"/>
      <c r="D16" s="32">
        <v>200</v>
      </c>
      <c r="E16" s="30">
        <v>50823</v>
      </c>
      <c r="F16" s="31">
        <v>50823</v>
      </c>
    </row>
    <row r="17" spans="1:9" ht="64.5" thickBot="1" x14ac:dyDescent="0.3">
      <c r="A17" s="28" t="s">
        <v>18</v>
      </c>
      <c r="B17" s="39" t="s">
        <v>19</v>
      </c>
      <c r="C17" s="40"/>
      <c r="D17" s="32"/>
      <c r="E17" s="30">
        <f>E18</f>
        <v>-127127</v>
      </c>
      <c r="F17" s="31">
        <f>F18</f>
        <v>-127127</v>
      </c>
    </row>
    <row r="18" spans="1:9" s="25" customFormat="1" ht="15.75" thickBot="1" x14ac:dyDescent="0.3">
      <c r="A18" s="28" t="s">
        <v>32</v>
      </c>
      <c r="B18" s="39"/>
      <c r="C18" s="40"/>
      <c r="D18" s="32">
        <v>500</v>
      </c>
      <c r="E18" s="30">
        <v>-127127</v>
      </c>
      <c r="F18" s="31">
        <v>-127127</v>
      </c>
    </row>
    <row r="19" spans="1:9" s="25" customFormat="1" ht="39" thickBot="1" x14ac:dyDescent="0.3">
      <c r="A19" s="28" t="s">
        <v>35</v>
      </c>
      <c r="B19" s="39" t="s">
        <v>19</v>
      </c>
      <c r="C19" s="40"/>
      <c r="D19" s="32"/>
      <c r="E19" s="30">
        <f>E20</f>
        <v>127127</v>
      </c>
      <c r="F19" s="31">
        <f>F20</f>
        <v>127127</v>
      </c>
    </row>
    <row r="20" spans="1:9" ht="15.75" thickBot="1" x14ac:dyDescent="0.3">
      <c r="A20" s="9" t="s">
        <v>33</v>
      </c>
      <c r="B20" s="39"/>
      <c r="C20" s="40"/>
      <c r="D20" s="32">
        <v>200</v>
      </c>
      <c r="E20" s="30">
        <v>127127</v>
      </c>
      <c r="F20" s="31">
        <v>127127</v>
      </c>
    </row>
    <row r="21" spans="1:9" ht="39" thickBot="1" x14ac:dyDescent="0.3">
      <c r="A21" s="7" t="s">
        <v>20</v>
      </c>
      <c r="B21" s="46" t="s">
        <v>21</v>
      </c>
      <c r="C21" s="47"/>
      <c r="D21" s="26"/>
      <c r="E21" s="8">
        <f>E22+E24</f>
        <v>0</v>
      </c>
      <c r="F21" s="12">
        <f>F22+F24</f>
        <v>0</v>
      </c>
    </row>
    <row r="22" spans="1:9" ht="51.75" thickBot="1" x14ac:dyDescent="0.3">
      <c r="A22" s="9" t="s">
        <v>22</v>
      </c>
      <c r="B22" s="44" t="s">
        <v>23</v>
      </c>
      <c r="C22" s="45"/>
      <c r="D22" s="27"/>
      <c r="E22" s="10">
        <f>E23</f>
        <v>-143657</v>
      </c>
      <c r="F22" s="11">
        <f>F23</f>
        <v>-143657</v>
      </c>
      <c r="I22" s="2"/>
    </row>
    <row r="23" spans="1:9" s="25" customFormat="1" ht="15.75" thickBot="1" x14ac:dyDescent="0.3">
      <c r="A23" s="28" t="s">
        <v>32</v>
      </c>
      <c r="B23" s="39"/>
      <c r="C23" s="40"/>
      <c r="D23" s="32">
        <v>500</v>
      </c>
      <c r="E23" s="10">
        <v>-143657</v>
      </c>
      <c r="F23" s="11">
        <v>-143657</v>
      </c>
      <c r="I23" s="2"/>
    </row>
    <row r="24" spans="1:9" s="25" customFormat="1" ht="26.25" thickBot="1" x14ac:dyDescent="0.3">
      <c r="A24" s="9" t="s">
        <v>36</v>
      </c>
      <c r="B24" s="44" t="s">
        <v>23</v>
      </c>
      <c r="C24" s="45"/>
      <c r="D24" s="32"/>
      <c r="E24" s="10">
        <f>E25</f>
        <v>143657</v>
      </c>
      <c r="F24" s="11">
        <f>F25</f>
        <v>143657</v>
      </c>
    </row>
    <row r="25" spans="1:9" ht="15.75" thickBot="1" x14ac:dyDescent="0.3">
      <c r="A25" s="9" t="s">
        <v>33</v>
      </c>
      <c r="B25" s="39"/>
      <c r="C25" s="40"/>
      <c r="D25" s="32">
        <v>200</v>
      </c>
      <c r="E25" s="10">
        <v>143657</v>
      </c>
      <c r="F25" s="11">
        <v>143657</v>
      </c>
    </row>
    <row r="26" spans="1:9" ht="51.75" thickBot="1" x14ac:dyDescent="0.3">
      <c r="A26" s="7" t="s">
        <v>24</v>
      </c>
      <c r="B26" s="46" t="s">
        <v>25</v>
      </c>
      <c r="C26" s="47"/>
      <c r="D26" s="26"/>
      <c r="E26" s="8">
        <f>E27+E29+E31+E33+E35+E37</f>
        <v>0</v>
      </c>
      <c r="F26" s="12">
        <f>F27+F31+F35+F29+F33+F37</f>
        <v>0</v>
      </c>
    </row>
    <row r="27" spans="1:9" ht="77.25" thickBot="1" x14ac:dyDescent="0.3">
      <c r="A27" s="28" t="s">
        <v>26</v>
      </c>
      <c r="B27" s="39" t="s">
        <v>27</v>
      </c>
      <c r="C27" s="40"/>
      <c r="D27" s="26"/>
      <c r="E27" s="10">
        <f>E28</f>
        <v>-140836</v>
      </c>
      <c r="F27" s="11">
        <f>F28</f>
        <v>-140836</v>
      </c>
    </row>
    <row r="28" spans="1:9" s="25" customFormat="1" ht="15.75" thickBot="1" x14ac:dyDescent="0.3">
      <c r="A28" s="28" t="s">
        <v>32</v>
      </c>
      <c r="B28" s="39"/>
      <c r="C28" s="40"/>
      <c r="D28" s="32">
        <v>500</v>
      </c>
      <c r="E28" s="10">
        <v>-140836</v>
      </c>
      <c r="F28" s="11">
        <v>-140836</v>
      </c>
    </row>
    <row r="29" spans="1:9" s="25" customFormat="1" ht="51.75" thickBot="1" x14ac:dyDescent="0.3">
      <c r="A29" s="28" t="s">
        <v>37</v>
      </c>
      <c r="B29" s="39" t="s">
        <v>27</v>
      </c>
      <c r="C29" s="40"/>
      <c r="D29" s="32"/>
      <c r="E29" s="10">
        <f>E30</f>
        <v>140836</v>
      </c>
      <c r="F29" s="11">
        <f>F30</f>
        <v>140836</v>
      </c>
    </row>
    <row r="30" spans="1:9" ht="15.75" thickBot="1" x14ac:dyDescent="0.3">
      <c r="A30" s="9" t="s">
        <v>33</v>
      </c>
      <c r="B30" s="39"/>
      <c r="C30" s="40"/>
      <c r="D30" s="32">
        <v>200</v>
      </c>
      <c r="E30" s="10">
        <v>140836</v>
      </c>
      <c r="F30" s="11">
        <v>140836</v>
      </c>
    </row>
    <row r="31" spans="1:9" ht="64.5" thickBot="1" x14ac:dyDescent="0.3">
      <c r="A31" s="28" t="s">
        <v>28</v>
      </c>
      <c r="B31" s="39" t="s">
        <v>29</v>
      </c>
      <c r="C31" s="40"/>
      <c r="D31" s="29"/>
      <c r="E31" s="10">
        <f>E32</f>
        <v>-380777</v>
      </c>
      <c r="F31" s="11">
        <f>F32</f>
        <v>-380777</v>
      </c>
    </row>
    <row r="32" spans="1:9" s="25" customFormat="1" ht="15.75" thickBot="1" x14ac:dyDescent="0.3">
      <c r="A32" s="28" t="s">
        <v>32</v>
      </c>
      <c r="B32" s="39"/>
      <c r="C32" s="40"/>
      <c r="D32" s="32">
        <v>500</v>
      </c>
      <c r="E32" s="10">
        <v>-380777</v>
      </c>
      <c r="F32" s="11">
        <v>-380777</v>
      </c>
    </row>
    <row r="33" spans="1:6" s="25" customFormat="1" ht="39" thickBot="1" x14ac:dyDescent="0.3">
      <c r="A33" s="28" t="s">
        <v>39</v>
      </c>
      <c r="B33" s="39" t="s">
        <v>29</v>
      </c>
      <c r="C33" s="40"/>
      <c r="D33" s="32"/>
      <c r="E33" s="10">
        <f>E34</f>
        <v>380777</v>
      </c>
      <c r="F33" s="11">
        <f>F34</f>
        <v>380777</v>
      </c>
    </row>
    <row r="34" spans="1:6" ht="15.75" thickBot="1" x14ac:dyDescent="0.3">
      <c r="A34" s="9" t="s">
        <v>33</v>
      </c>
      <c r="B34" s="39"/>
      <c r="C34" s="40"/>
      <c r="D34" s="32">
        <v>200</v>
      </c>
      <c r="E34" s="10">
        <v>380777</v>
      </c>
      <c r="F34" s="11">
        <v>380777</v>
      </c>
    </row>
    <row r="35" spans="1:6" ht="51.75" customHeight="1" thickBot="1" x14ac:dyDescent="0.3">
      <c r="A35" s="33" t="s">
        <v>30</v>
      </c>
      <c r="B35" s="41" t="s">
        <v>31</v>
      </c>
      <c r="C35" s="42"/>
      <c r="D35" s="13"/>
      <c r="E35" s="10">
        <f>E36</f>
        <v>-252308</v>
      </c>
      <c r="F35" s="11">
        <f>F36</f>
        <v>-252308</v>
      </c>
    </row>
    <row r="36" spans="1:6" s="25" customFormat="1" ht="15" customHeight="1" thickBot="1" x14ac:dyDescent="0.3">
      <c r="A36" s="34" t="s">
        <v>32</v>
      </c>
      <c r="B36" s="43"/>
      <c r="C36" s="40"/>
      <c r="D36" s="32">
        <v>500</v>
      </c>
      <c r="E36" s="10">
        <v>-252308</v>
      </c>
      <c r="F36" s="11">
        <v>-252308</v>
      </c>
    </row>
    <row r="37" spans="1:6" s="25" customFormat="1" ht="26.25" thickBot="1" x14ac:dyDescent="0.3">
      <c r="A37" s="33" t="s">
        <v>38</v>
      </c>
      <c r="B37" s="41" t="s">
        <v>31</v>
      </c>
      <c r="C37" s="42"/>
      <c r="D37" s="32"/>
      <c r="E37" s="10">
        <f>E38</f>
        <v>252308</v>
      </c>
      <c r="F37" s="11">
        <f>F38</f>
        <v>252308</v>
      </c>
    </row>
    <row r="38" spans="1:6" ht="15.75" thickBot="1" x14ac:dyDescent="0.3">
      <c r="A38" s="14" t="s">
        <v>33</v>
      </c>
      <c r="B38" s="43"/>
      <c r="C38" s="40"/>
      <c r="D38" s="32">
        <v>200</v>
      </c>
      <c r="E38" s="10">
        <v>252308</v>
      </c>
      <c r="F38" s="11">
        <v>252308</v>
      </c>
    </row>
    <row r="39" spans="1:6" ht="15.75" thickBot="1" x14ac:dyDescent="0.3">
      <c r="A39" s="15" t="s">
        <v>8</v>
      </c>
      <c r="B39" s="35"/>
      <c r="C39" s="36"/>
      <c r="D39" s="16"/>
      <c r="E39" s="17">
        <f>E26+E21+E12</f>
        <v>0</v>
      </c>
      <c r="F39" s="18">
        <f>F26+F21+F12</f>
        <v>0</v>
      </c>
    </row>
    <row r="40" spans="1:6" ht="15.75" thickBot="1" x14ac:dyDescent="0.3">
      <c r="A40" s="14" t="s">
        <v>9</v>
      </c>
      <c r="B40" s="37"/>
      <c r="C40" s="38"/>
      <c r="D40" s="19"/>
      <c r="E40" s="20">
        <v>0</v>
      </c>
      <c r="F40" s="21">
        <v>0</v>
      </c>
    </row>
    <row r="41" spans="1:6" ht="15.75" thickBot="1" x14ac:dyDescent="0.3">
      <c r="A41" s="7" t="s">
        <v>10</v>
      </c>
      <c r="B41" s="37"/>
      <c r="C41" s="38"/>
      <c r="D41" s="22"/>
      <c r="E41" s="23">
        <f>E39+E40</f>
        <v>0</v>
      </c>
      <c r="F41" s="24">
        <f>F39+F40</f>
        <v>0</v>
      </c>
    </row>
  </sheetData>
  <mergeCells count="40">
    <mergeCell ref="B12:C12"/>
    <mergeCell ref="B11:C11"/>
    <mergeCell ref="D1:F1"/>
    <mergeCell ref="B2:F2"/>
    <mergeCell ref="C3:F3"/>
    <mergeCell ref="C4:F4"/>
    <mergeCell ref="A9:F9"/>
    <mergeCell ref="B5:F5"/>
    <mergeCell ref="B6:F6"/>
    <mergeCell ref="B7:F7"/>
    <mergeCell ref="B8:F8"/>
    <mergeCell ref="B20:C20"/>
    <mergeCell ref="B13:C13"/>
    <mergeCell ref="B16:C16"/>
    <mergeCell ref="B17:C17"/>
    <mergeCell ref="B19:C19"/>
    <mergeCell ref="B15:C15"/>
    <mergeCell ref="B14:C14"/>
    <mergeCell ref="B18:C18"/>
    <mergeCell ref="B33:C33"/>
    <mergeCell ref="B22:C22"/>
    <mergeCell ref="B25:C25"/>
    <mergeCell ref="B24:C24"/>
    <mergeCell ref="B21:C21"/>
    <mergeCell ref="B26:C26"/>
    <mergeCell ref="B27:C27"/>
    <mergeCell ref="B30:C30"/>
    <mergeCell ref="B31:C31"/>
    <mergeCell ref="B23:C23"/>
    <mergeCell ref="B28:C28"/>
    <mergeCell ref="B29:C29"/>
    <mergeCell ref="B32:C32"/>
    <mergeCell ref="B39:C39"/>
    <mergeCell ref="B40:C40"/>
    <mergeCell ref="B41:C41"/>
    <mergeCell ref="B34:C34"/>
    <mergeCell ref="B37:C37"/>
    <mergeCell ref="B35:C35"/>
    <mergeCell ref="B38:C38"/>
    <mergeCell ref="B36:C36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2019-12-31T06:40:55Z</dcterms:modified>
</cp:coreProperties>
</file>